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scritorio\PLAN DE ACCION 2017\Dependencias P.A\VIVIENDA\"/>
    </mc:Choice>
  </mc:AlternateContent>
  <bookViews>
    <workbookView xWindow="120" yWindow="60" windowWidth="15135" windowHeight="8100" activeTab="1"/>
  </bookViews>
  <sheets>
    <sheet name="2016" sheetId="1" r:id="rId1"/>
    <sheet name="2017" sheetId="3" r:id="rId2"/>
  </sheets>
  <definedNames>
    <definedName name="_xlnm.Print_Area" localSheetId="1">'2017'!$A$1:$N$11</definedName>
  </definedNames>
  <calcPr calcId="162913"/>
</workbook>
</file>

<file path=xl/calcChain.xml><?xml version="1.0" encoding="utf-8"?>
<calcChain xmlns="http://schemas.openxmlformats.org/spreadsheetml/2006/main">
  <c r="N16" i="3" l="1"/>
  <c r="G12" i="1"/>
  <c r="C12" i="1"/>
  <c r="C11" i="3"/>
  <c r="G11" i="3"/>
  <c r="I11" i="3"/>
  <c r="F6" i="3"/>
  <c r="L6" i="3" s="1"/>
  <c r="D10" i="3"/>
  <c r="F10" i="3"/>
  <c r="M10" i="3"/>
  <c r="K12" i="1"/>
  <c r="J12" i="1"/>
  <c r="H12" i="1"/>
  <c r="D11" i="1"/>
  <c r="F11" i="1" s="1"/>
  <c r="D10" i="1"/>
  <c r="F10" i="1" s="1"/>
  <c r="M10" i="1" s="1"/>
  <c r="M12" i="1" s="1"/>
  <c r="F4" i="1"/>
  <c r="D9" i="1"/>
  <c r="F9" i="1" s="1"/>
  <c r="L9" i="1" s="1"/>
  <c r="D7" i="1"/>
  <c r="F7" i="1" s="1"/>
  <c r="L7" i="1" s="1"/>
  <c r="D7" i="3"/>
  <c r="F7" i="3" s="1"/>
  <c r="L7" i="3" s="1"/>
  <c r="D6" i="3"/>
  <c r="D5" i="3"/>
  <c r="F5" i="3" s="1"/>
  <c r="L5" i="3" s="1"/>
  <c r="D5" i="1"/>
  <c r="F5" i="1" s="1"/>
  <c r="L5" i="1" s="1"/>
  <c r="D4" i="3"/>
  <c r="F4" i="3" s="1"/>
  <c r="D9" i="3"/>
  <c r="D8" i="3"/>
  <c r="F8" i="3" s="1"/>
  <c r="M8" i="3" s="1"/>
  <c r="M11" i="3" s="1"/>
  <c r="N15" i="3"/>
  <c r="N14" i="3"/>
  <c r="N13" i="3"/>
  <c r="K11" i="3"/>
  <c r="J11" i="3"/>
  <c r="H11" i="3"/>
  <c r="D8" i="1"/>
  <c r="F8" i="1" s="1"/>
  <c r="L8" i="1" s="1"/>
  <c r="D6" i="1"/>
  <c r="F6" i="1" s="1"/>
  <c r="L6" i="1" s="1"/>
  <c r="D4" i="1"/>
  <c r="I10" i="1"/>
  <c r="I12" i="1" s="1"/>
  <c r="N17" i="1"/>
  <c r="N16" i="1"/>
  <c r="N15" i="1"/>
  <c r="N14" i="1"/>
  <c r="F11" i="3" l="1"/>
  <c r="L4" i="3"/>
  <c r="L11" i="3" s="1"/>
  <c r="F12" i="1"/>
  <c r="L4" i="1"/>
  <c r="L12" i="1" s="1"/>
</calcChain>
</file>

<file path=xl/comments1.xml><?xml version="1.0" encoding="utf-8"?>
<comments xmlns="http://schemas.openxmlformats.org/spreadsheetml/2006/main">
  <authors>
    <author>USUARIO</author>
  </authors>
  <commentList>
    <comment ref="C4" authorId="0" shapeId="0">
      <text>
        <r>
          <rPr>
            <sz val="9"/>
            <color indexed="81"/>
            <rFont val="Tahoma"/>
            <family val="2"/>
          </rPr>
          <t>Total: Según Nueva Revision de Proyectos es de 521 Unidades, la  Meta para Calculo de Unitario fue 364</t>
        </r>
      </text>
    </comment>
    <comment ref="C5" authorId="0" shapeId="0">
      <text>
        <r>
          <rPr>
            <sz val="9"/>
            <color indexed="81"/>
            <rFont val="Tahoma"/>
            <family val="2"/>
          </rPr>
          <t>Total: 523</t>
        </r>
      </text>
    </comment>
    <comment ref="I5" authorId="0" shapeId="0">
      <text>
        <r>
          <rPr>
            <sz val="9"/>
            <color indexed="81"/>
            <rFont val="Tahoma"/>
            <family val="2"/>
          </rPr>
          <t xml:space="preserve">Adicional Recursos  Adicion Vigencia 2016
</t>
        </r>
      </text>
    </comment>
    <comment ref="C6" authorId="0" shapeId="0">
      <text>
        <r>
          <rPr>
            <sz val="9"/>
            <color indexed="81"/>
            <rFont val="Tahoma"/>
            <family val="2"/>
          </rPr>
          <t>Total 570</t>
        </r>
      </text>
    </comment>
    <comment ref="I6" authorId="0" shapeId="0">
      <text>
        <r>
          <rPr>
            <sz val="9"/>
            <color indexed="81"/>
            <rFont val="Tahoma"/>
            <family val="2"/>
          </rPr>
          <t xml:space="preserve">Adicional Recursos  Adicion Vigencia 2016
</t>
        </r>
      </text>
    </comment>
    <comment ref="C7" authorId="0" shapeId="0">
      <text>
        <r>
          <rPr>
            <sz val="9"/>
            <color indexed="81"/>
            <rFont val="Tahoma"/>
            <family val="2"/>
          </rPr>
          <t xml:space="preserve">Total: 116
</t>
        </r>
      </text>
    </comment>
    <comment ref="C8" authorId="0" shapeId="0">
      <text>
        <r>
          <rPr>
            <sz val="9"/>
            <color indexed="81"/>
            <rFont val="Tahoma"/>
            <family val="2"/>
          </rPr>
          <t xml:space="preserve">Total: 20
</t>
        </r>
      </text>
    </comment>
    <comment ref="C9" authorId="0" shapeId="0">
      <text>
        <r>
          <rPr>
            <sz val="9"/>
            <color indexed="81"/>
            <rFont val="Tahoma"/>
            <family val="2"/>
          </rPr>
          <t xml:space="preserve">Total: 250
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 xml:space="preserve">Total: 4545 DPS +1500 Banco Agrario = 6045
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Total 4545</t>
        </r>
      </text>
    </comment>
    <comment ref="F10" authorId="0" shapeId="0">
      <text>
        <r>
          <rPr>
            <sz val="9"/>
            <color indexed="81"/>
            <rFont val="Tahoma"/>
            <family val="2"/>
          </rPr>
          <t xml:space="preserve">En esta vigencia se comprometen los recursos de regalias para cofinanciar 80 DPS, sin embargo las metas para efectos de la matriz se calculan con 160 unidades
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 xml:space="preserve">Consultoria Diagnóstico Intradomiciliarias
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 xml:space="preserve">2500'000,000 DPS+6% Cofinanciacion Banco Agrario 1500 Mejoramientos
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 xml:space="preserve">1500
</t>
        </r>
      </text>
    </comment>
    <comment ref="F11" authorId="0" shapeId="0">
      <text>
        <r>
          <rPr>
            <sz val="9"/>
            <color indexed="81"/>
            <rFont val="Tahoma"/>
            <family val="2"/>
          </rPr>
          <t xml:space="preserve">En esta vigencia se comprometen los recursos de regalias para cofinanciar 80 Banco Agrario y DPS, sin embargo las metas para efectos de la matriz se calculan con 160 unidades
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C4" authorId="0" shapeId="0">
      <text>
        <r>
          <rPr>
            <sz val="9"/>
            <color indexed="81"/>
            <rFont val="Tahoma"/>
            <family val="2"/>
          </rPr>
          <t xml:space="preserve">Total: Según Nueva Revision de Proyectos es de 521 Unidades, la  Meta para Calculo de Unitario fue 364
</t>
        </r>
      </text>
    </comment>
    <comment ref="C5" authorId="0" shapeId="0">
      <text>
        <r>
          <rPr>
            <sz val="9"/>
            <color indexed="81"/>
            <rFont val="Tahoma"/>
            <family val="2"/>
          </rPr>
          <t>Total: 523</t>
        </r>
      </text>
    </comment>
    <comment ref="C6" authorId="0" shapeId="0">
      <text>
        <r>
          <rPr>
            <sz val="9"/>
            <color indexed="81"/>
            <rFont val="Tahoma"/>
            <family val="2"/>
          </rPr>
          <t>Total 570</t>
        </r>
      </text>
    </comment>
    <comment ref="C7" authorId="0" shapeId="0">
      <text>
        <r>
          <rPr>
            <sz val="9"/>
            <color indexed="81"/>
            <rFont val="Tahoma"/>
            <family val="2"/>
          </rPr>
          <t xml:space="preserve">Total: 250
</t>
        </r>
      </text>
    </comment>
    <comment ref="C8" authorId="0" shapeId="0">
      <text>
        <r>
          <rPr>
            <sz val="9"/>
            <color indexed="81"/>
            <rFont val="Tahoma"/>
            <family val="2"/>
          </rPr>
          <t xml:space="preserve">Total: 6045
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Total 4545</t>
        </r>
      </text>
    </comment>
    <comment ref="F8" authorId="0" shapeId="0">
      <text>
        <r>
          <rPr>
            <sz val="9"/>
            <color indexed="81"/>
            <rFont val="Tahoma"/>
            <family val="2"/>
          </rPr>
          <t xml:space="preserve">Se reportan 200 unidades pero se calcula valor proyecto con 40 porque se sumo en 2016, 160 unidades mas.
</t>
        </r>
      </text>
    </comment>
    <comment ref="I8" authorId="0" shapeId="0">
      <text>
        <r>
          <rPr>
            <sz val="9"/>
            <color indexed="81"/>
            <rFont val="Tahoma"/>
            <family val="2"/>
          </rPr>
          <t xml:space="preserve">Se deja este saldo para posibles necesidades 2017, hace cierre techo regalias
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 xml:space="preserve">1500
</t>
        </r>
      </text>
    </comment>
  </commentList>
</comments>
</file>

<file path=xl/sharedStrings.xml><?xml version="1.0" encoding="utf-8"?>
<sst xmlns="http://schemas.openxmlformats.org/spreadsheetml/2006/main" count="69" uniqueCount="38">
  <si>
    <t>Aumentar  la oferta de mejoramiento cualitativo y/o conexiones intradomiciliarias para viviendas perteneciente a familias vulnerables del departamento de Nariño.</t>
  </si>
  <si>
    <t>VALOR TOTAL DEL PROYECTO</t>
  </si>
  <si>
    <t>RECURSOS
PROPIOS</t>
  </si>
  <si>
    <t>S.G.P.</t>
  </si>
  <si>
    <t>RECURSOS
NACION</t>
  </si>
  <si>
    <t>COFINANCIACION</t>
  </si>
  <si>
    <t>OTROS
RECURSOS</t>
  </si>
  <si>
    <t>VALOR GESTION</t>
  </si>
  <si>
    <t>FUENTE</t>
  </si>
  <si>
    <t xml:space="preserve">META 2016 </t>
  </si>
  <si>
    <t>S.G.R.</t>
  </si>
  <si>
    <t>PROYECTOS Y/O ACTIVIDADES PROGRAMADOS VIGENCIA 2016</t>
  </si>
  <si>
    <t>ANEXO 02: PROYECTO MEJORAMIENTO DE VIVIENDA Y/O CONEXIONES INTRADOMICILIARIAS PARA POBLACION VULNERABLE DEL DEPARTAMENTO DE NARIÑO</t>
  </si>
  <si>
    <t>OBJETIVOS ESPECIFICOS</t>
  </si>
  <si>
    <t>VALOR ESTIMADO SOLUCIÓN UNITARIA</t>
  </si>
  <si>
    <t>Proyecto de Mejoramiento de Vivienda Rural Dispersa para el Departamento de Nariño (Recursos Vigencias Anteriores)</t>
  </si>
  <si>
    <t>M.V.C.T.+ Banco Agrario + Municipios</t>
  </si>
  <si>
    <t>Proyecto de Mejoramiento de Vivienda para las Subregiones de RIO MAYO. (Recursos Vigencias Anteriores)</t>
  </si>
  <si>
    <t>Incluido Construccion y Consultoria, 100 Ejecución 2016 + 423 Ejecución 2017</t>
  </si>
  <si>
    <t>Proyecto de Mejoramiento de Vivienda para Subregión Centro (Recursos Vigencias Anteriores)</t>
  </si>
  <si>
    <t>Incluido Construccion y Consultoria, 200 Ejecución 2016 + 370 Ejecución 2017</t>
  </si>
  <si>
    <t>Mejoramiento Unidades Sanitarias Tablon de Gomez, Guachucal, Guachavez y Ospina (Recursos Vigencias Anteriores)</t>
  </si>
  <si>
    <t>Mejoramiento vivienda para el Municipio de Chachagui - Asociación de Lustrabotas y Maleteros del Aeropuerto de Chachagui (Recursos Vigencias Anteriores)</t>
  </si>
  <si>
    <t>Mejoramiento vivienda para el Municipio de la Florida (Recursos Vigencias Anteriores)</t>
  </si>
  <si>
    <t>Convenio DPS, 12 Ejecución 2016 + 238 Ejecución 2017</t>
  </si>
  <si>
    <t>Salario 2013:</t>
  </si>
  <si>
    <t>Salario 2014:</t>
  </si>
  <si>
    <t>Salario 2015:</t>
  </si>
  <si>
    <t>Salario 2016:</t>
  </si>
  <si>
    <t>Proyecto de Conexiones Intradomiciliarias para Poblacion Vulnerable del Departamento de Nariño</t>
  </si>
  <si>
    <t>MVCT: 500 Ejecucion 2017 + 500 Ejecución 2018</t>
  </si>
  <si>
    <t xml:space="preserve">Proyectos de Mejoramiento de Vivienda Urbana y Rural para los Municipios del Departamento de Nariño </t>
  </si>
  <si>
    <t>16 SMMLV 2013 (16*589500*1,2)+ 20% (Aporte Adicional 10% Municipio + 10% Departamento), 142 Ejecución 2016 , 379 Ejecución 2017.</t>
  </si>
  <si>
    <t>47 Tablon Gomez+ 14 Guachucal+ 22 Guachavez + 33 Ospina</t>
  </si>
  <si>
    <t>Proyectos de Mejoramiento de Vivienda Urbana y Rural para los Municipios del Departamento de Nariño</t>
  </si>
  <si>
    <t>DPS: 80 Ejecución 2016 + 200 Ejecución 2017 + 4265 Ejecución 2018</t>
  </si>
  <si>
    <t>Banco Agrario: 80 Ejecucion 2016 + 50 Ejecución 2016 + 1370 Ejecución 2017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</si>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</sst>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$&quot;* #,##0.00_-;\-&quot;$&quot;* #,##0.00_-;_-&quot;$&quot;* &quot;-&quot;??_-;_-@_-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">
    <xf numFmtId="0" fontId="0" fillId="0" borderId="0" xfId="0"/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5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justify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3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/>
    <xf numFmtId="3" fontId="3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4" fillId="3" borderId="1" xfId="5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vertical="center" wrapText="1"/>
    </xf>
    <xf numFmtId="3" fontId="3" fillId="0" borderId="1" xfId="5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3" fontId="6" fillId="0" borderId="0" xfId="0" applyNumberFormat="1" applyFont="1"/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5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/>
    <xf numFmtId="0" fontId="8" fillId="0" borderId="0" xfId="0" applyFont="1" applyFill="1"/>
    <xf numFmtId="0" fontId="3" fillId="0" borderId="1" xfId="0" applyFont="1" applyBorder="1" applyAlignment="1">
      <alignment horizontal="justify" vertical="center" wrapText="1"/>
    </xf>
    <xf numFmtId="3" fontId="3" fillId="0" borderId="3" xfId="0" applyNumberFormat="1" applyFont="1" applyFill="1" applyBorder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3" fillId="0" borderId="2" xfId="0" applyNumberFormat="1" applyFont="1" applyFill="1" applyBorder="1" applyAlignment="1">
      <alignment horizontal="justify" vertical="center" wrapText="1"/>
    </xf>
    <xf numFmtId="3" fontId="3" fillId="0" borderId="3" xfId="0" applyNumberFormat="1" applyFont="1" applyFill="1" applyBorder="1" applyAlignment="1">
      <alignment horizontal="justify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2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2" xfId="5" applyNumberFormat="1" applyFont="1" applyBorder="1" applyAlignment="1">
      <alignment horizontal="center" vertical="center" wrapText="1"/>
    </xf>
    <xf numFmtId="3" fontId="3" fillId="0" borderId="3" xfId="5" applyNumberFormat="1" applyFont="1" applyBorder="1" applyAlignment="1">
      <alignment horizontal="center" vertical="center" wrapText="1"/>
    </xf>
  </cellXfs>
  <cellStyles count="6">
    <cellStyle name="Millares 2 2" xfId="1"/>
    <cellStyle name="Moneda 2" xfId="5"/>
    <cellStyle name="Normal" xfId="0" builtinId="0"/>
    <cellStyle name="Normal 3" xfId="2"/>
    <cellStyle name="Porcentaje 2" xfId="3"/>
    <cellStyle name="Porcentu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7"/>
  <sheetViews>
    <sheetView topLeftCell="A7" zoomScaleNormal="100" workbookViewId="0">
      <selection activeCell="D10" sqref="D10"/>
    </sheetView>
  </sheetViews>
  <sheetFormatPr baseColWidth="10" defaultColWidth="11.42578125" defaultRowHeight="12.75" x14ac:dyDescent="0.2"/>
  <cols>
    <col min="1" max="1" width="33.85546875" style="5" customWidth="1"/>
    <col min="2" max="2" width="45" style="5" customWidth="1"/>
    <col min="3" max="3" width="11.5703125" style="5" bestFit="1" customWidth="1"/>
    <col min="4" max="4" width="11.5703125" style="5" customWidth="1"/>
    <col min="5" max="5" width="16.7109375" style="5" customWidth="1"/>
    <col min="6" max="6" width="17.85546875" style="5" customWidth="1"/>
    <col min="7" max="7" width="12.7109375" style="5" bestFit="1" customWidth="1"/>
    <col min="8" max="8" width="11.5703125" style="5" bestFit="1" customWidth="1"/>
    <col min="9" max="9" width="15.5703125" style="5" customWidth="1"/>
    <col min="10" max="10" width="11.5703125" style="5" bestFit="1" customWidth="1"/>
    <col min="11" max="11" width="17.140625" style="5" customWidth="1"/>
    <col min="12" max="12" width="12.7109375" style="5" bestFit="1" customWidth="1"/>
    <col min="13" max="13" width="17" style="5" customWidth="1"/>
    <col min="14" max="14" width="11.42578125" style="5"/>
    <col min="15" max="15" width="12.7109375" style="5" bestFit="1" customWidth="1"/>
    <col min="16" max="16" width="17.28515625" style="5" customWidth="1"/>
    <col min="17" max="16384" width="11.42578125" style="5"/>
  </cols>
  <sheetData>
    <row r="1" spans="1:17" ht="15" customHeight="1" x14ac:dyDescent="0.2">
      <c r="A1" s="37" t="s">
        <v>12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7" ht="15" customHeight="1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7" ht="43.5" customHeight="1" x14ac:dyDescent="0.2">
      <c r="A3" s="12" t="s">
        <v>13</v>
      </c>
      <c r="B3" s="12" t="s">
        <v>11</v>
      </c>
      <c r="C3" s="12" t="s">
        <v>9</v>
      </c>
      <c r="D3" s="38" t="s">
        <v>14</v>
      </c>
      <c r="E3" s="38"/>
      <c r="F3" s="12" t="s">
        <v>1</v>
      </c>
      <c r="G3" s="12" t="s">
        <v>2</v>
      </c>
      <c r="H3" s="12" t="s">
        <v>3</v>
      </c>
      <c r="I3" s="12" t="s">
        <v>10</v>
      </c>
      <c r="J3" s="12" t="s">
        <v>4</v>
      </c>
      <c r="K3" s="12" t="s">
        <v>5</v>
      </c>
      <c r="L3" s="12" t="s">
        <v>6</v>
      </c>
      <c r="M3" s="12" t="s">
        <v>7</v>
      </c>
      <c r="N3" s="12" t="s">
        <v>8</v>
      </c>
    </row>
    <row r="4" spans="1:17" ht="114.75" x14ac:dyDescent="0.2">
      <c r="A4" s="42" t="s">
        <v>0</v>
      </c>
      <c r="B4" s="9" t="s">
        <v>15</v>
      </c>
      <c r="C4" s="1">
        <v>142</v>
      </c>
      <c r="D4" s="7">
        <f>4119752000/(C4+222)</f>
        <v>11318000</v>
      </c>
      <c r="E4" s="6" t="s">
        <v>32</v>
      </c>
      <c r="F4" s="2">
        <f t="shared" ref="F4:F9" si="0">C4*D4</f>
        <v>1607156000</v>
      </c>
      <c r="G4" s="3">
        <v>0</v>
      </c>
      <c r="H4" s="4">
        <v>0</v>
      </c>
      <c r="I4" s="3">
        <v>0</v>
      </c>
      <c r="J4" s="4">
        <v>0</v>
      </c>
      <c r="K4" s="4">
        <v>0</v>
      </c>
      <c r="L4" s="3">
        <f>F4</f>
        <v>1607156000</v>
      </c>
      <c r="M4" s="13">
        <v>0</v>
      </c>
      <c r="N4" s="39" t="s">
        <v>16</v>
      </c>
      <c r="Q4" s="8"/>
    </row>
    <row r="5" spans="1:17" ht="76.5" x14ac:dyDescent="0.2">
      <c r="A5" s="42"/>
      <c r="B5" s="9" t="s">
        <v>17</v>
      </c>
      <c r="C5" s="1">
        <v>100</v>
      </c>
      <c r="D5" s="7">
        <f>3127946091/(C5+423)</f>
        <v>5980776.4646271514</v>
      </c>
      <c r="E5" s="6" t="s">
        <v>18</v>
      </c>
      <c r="F5" s="2">
        <f t="shared" si="0"/>
        <v>598077646.46271515</v>
      </c>
      <c r="G5" s="3">
        <v>0</v>
      </c>
      <c r="H5" s="20">
        <v>0</v>
      </c>
      <c r="I5" s="11">
        <v>63580692</v>
      </c>
      <c r="J5" s="4">
        <v>0</v>
      </c>
      <c r="K5" s="4">
        <v>0</v>
      </c>
      <c r="L5" s="3">
        <f>F5-I5</f>
        <v>534496954.46271515</v>
      </c>
      <c r="M5" s="13">
        <v>0</v>
      </c>
      <c r="N5" s="40"/>
    </row>
    <row r="6" spans="1:17" ht="76.5" x14ac:dyDescent="0.2">
      <c r="A6" s="42"/>
      <c r="B6" s="9" t="s">
        <v>19</v>
      </c>
      <c r="C6" s="1">
        <v>200</v>
      </c>
      <c r="D6" s="7">
        <f>3392568318/(C6+370)</f>
        <v>5951874.2421052633</v>
      </c>
      <c r="E6" s="6" t="s">
        <v>20</v>
      </c>
      <c r="F6" s="2">
        <f t="shared" si="0"/>
        <v>1190374848.4210527</v>
      </c>
      <c r="G6" s="3">
        <v>0</v>
      </c>
      <c r="H6" s="20">
        <v>0</v>
      </c>
      <c r="I6" s="11">
        <v>68770472</v>
      </c>
      <c r="J6" s="4">
        <v>0</v>
      </c>
      <c r="K6" s="4">
        <v>0</v>
      </c>
      <c r="L6" s="3">
        <f>F6-I6</f>
        <v>1121604376.4210527</v>
      </c>
      <c r="M6" s="13">
        <v>0</v>
      </c>
      <c r="N6" s="40"/>
    </row>
    <row r="7" spans="1:17" ht="63.75" x14ac:dyDescent="0.2">
      <c r="A7" s="42"/>
      <c r="B7" s="9" t="s">
        <v>21</v>
      </c>
      <c r="C7" s="11">
        <v>116</v>
      </c>
      <c r="D7" s="7">
        <f>493279000/C7</f>
        <v>4252405.1724137934</v>
      </c>
      <c r="E7" s="6" t="s">
        <v>33</v>
      </c>
      <c r="F7" s="2">
        <f t="shared" si="0"/>
        <v>493279000.00000006</v>
      </c>
      <c r="G7" s="3">
        <v>0</v>
      </c>
      <c r="H7" s="4">
        <v>0</v>
      </c>
      <c r="I7" s="3">
        <v>0</v>
      </c>
      <c r="J7" s="4">
        <v>0</v>
      </c>
      <c r="K7" s="4">
        <v>0</v>
      </c>
      <c r="L7" s="3">
        <f>F7</f>
        <v>493279000.00000006</v>
      </c>
      <c r="M7" s="13">
        <v>0</v>
      </c>
      <c r="N7" s="40"/>
    </row>
    <row r="8" spans="1:17" ht="51" x14ac:dyDescent="0.2">
      <c r="A8" s="42"/>
      <c r="B8" s="9" t="s">
        <v>22</v>
      </c>
      <c r="C8" s="11">
        <v>20</v>
      </c>
      <c r="D8" s="7">
        <f>126211376/C8</f>
        <v>6310568.7999999998</v>
      </c>
      <c r="E8" s="10"/>
      <c r="F8" s="2">
        <f t="shared" si="0"/>
        <v>126211376</v>
      </c>
      <c r="G8" s="3">
        <v>0</v>
      </c>
      <c r="H8" s="4">
        <v>0</v>
      </c>
      <c r="I8" s="3">
        <v>0</v>
      </c>
      <c r="J8" s="4">
        <v>0</v>
      </c>
      <c r="K8" s="4">
        <v>0</v>
      </c>
      <c r="L8" s="3">
        <f>F8</f>
        <v>126211376</v>
      </c>
      <c r="M8" s="13">
        <v>0</v>
      </c>
      <c r="N8" s="40"/>
    </row>
    <row r="9" spans="1:17" ht="51" x14ac:dyDescent="0.2">
      <c r="A9" s="42"/>
      <c r="B9" s="15" t="s">
        <v>23</v>
      </c>
      <c r="C9" s="1">
        <v>12</v>
      </c>
      <c r="D9" s="7">
        <f>566000000/(C9+238)</f>
        <v>2264000</v>
      </c>
      <c r="E9" s="6" t="s">
        <v>24</v>
      </c>
      <c r="F9" s="2">
        <f t="shared" si="0"/>
        <v>27168000</v>
      </c>
      <c r="G9" s="3">
        <v>0</v>
      </c>
      <c r="H9" s="4">
        <v>0</v>
      </c>
      <c r="I9" s="3">
        <v>0</v>
      </c>
      <c r="J9" s="4">
        <v>0</v>
      </c>
      <c r="K9" s="4">
        <v>0</v>
      </c>
      <c r="L9" s="3">
        <f>F9</f>
        <v>27168000</v>
      </c>
      <c r="M9" s="13">
        <v>0</v>
      </c>
      <c r="N9" s="40"/>
    </row>
    <row r="10" spans="1:17" ht="62.25" customHeight="1" x14ac:dyDescent="0.2">
      <c r="A10" s="42"/>
      <c r="B10" s="43" t="s">
        <v>34</v>
      </c>
      <c r="C10" s="1">
        <v>80</v>
      </c>
      <c r="D10" s="7">
        <f>68000000000/6045</f>
        <v>11248966.087675765</v>
      </c>
      <c r="E10" s="23" t="s">
        <v>35</v>
      </c>
      <c r="F10" s="2">
        <f>ROUND(160*D10,2)</f>
        <v>1799834574.03</v>
      </c>
      <c r="G10" s="11">
        <v>90000000</v>
      </c>
      <c r="H10" s="4">
        <v>0</v>
      </c>
      <c r="I10" s="16">
        <f>3492813760-I5-I6</f>
        <v>3360462596</v>
      </c>
      <c r="J10" s="4">
        <v>0</v>
      </c>
      <c r="K10" s="4">
        <v>0</v>
      </c>
      <c r="L10" s="4">
        <v>0</v>
      </c>
      <c r="M10" s="13">
        <f>(F10+F11)-G10-I10</f>
        <v>149206552.05999994</v>
      </c>
      <c r="N10" s="40"/>
    </row>
    <row r="11" spans="1:17" ht="62.25" customHeight="1" x14ac:dyDescent="0.2">
      <c r="A11" s="42"/>
      <c r="B11" s="44"/>
      <c r="C11" s="1">
        <v>80</v>
      </c>
      <c r="D11" s="7">
        <f>68000000000/6045</f>
        <v>11248966.087675765</v>
      </c>
      <c r="E11" s="23" t="s">
        <v>36</v>
      </c>
      <c r="F11" s="2">
        <f>ROUND(160*D11,2)</f>
        <v>1799834574.03</v>
      </c>
      <c r="G11" s="11">
        <v>0</v>
      </c>
      <c r="H11" s="4">
        <v>0</v>
      </c>
      <c r="I11" s="16">
        <v>0</v>
      </c>
      <c r="J11" s="4">
        <v>0</v>
      </c>
      <c r="K11" s="4">
        <v>0</v>
      </c>
      <c r="L11" s="4">
        <v>0</v>
      </c>
      <c r="M11" s="13"/>
      <c r="N11" s="40"/>
    </row>
    <row r="12" spans="1:17" x14ac:dyDescent="0.2">
      <c r="A12" s="42"/>
      <c r="B12" s="17" t="s">
        <v>37</v>
      </c>
      <c r="C12" s="18">
        <f>SUM(C4:C11)</f>
        <v>750</v>
      </c>
      <c r="D12" s="19"/>
      <c r="E12" s="19"/>
      <c r="F12" s="14">
        <f>SUM(F4:F11)</f>
        <v>7641936018.9437675</v>
      </c>
      <c r="G12" s="14">
        <f>SUM(G4:G11)</f>
        <v>90000000</v>
      </c>
      <c r="H12" s="14">
        <f t="shared" ref="H12:K12" si="1">SUM(H4:H11)</f>
        <v>0</v>
      </c>
      <c r="I12" s="14">
        <f>SUM(I4:I11)</f>
        <v>3492813760</v>
      </c>
      <c r="J12" s="14">
        <f t="shared" si="1"/>
        <v>0</v>
      </c>
      <c r="K12" s="14">
        <f t="shared" si="1"/>
        <v>0</v>
      </c>
      <c r="L12" s="14">
        <f>SUM(L4:L11)</f>
        <v>3909915706.8837681</v>
      </c>
      <c r="M12" s="14">
        <f>SUM(M4:M10)</f>
        <v>149206552.05999994</v>
      </c>
      <c r="N12" s="41"/>
    </row>
    <row r="13" spans="1:17" x14ac:dyDescent="0.2">
      <c r="I13" s="29"/>
    </row>
    <row r="14" spans="1:17" x14ac:dyDescent="0.2">
      <c r="I14" s="21"/>
      <c r="L14" s="10" t="s">
        <v>25</v>
      </c>
      <c r="M14" s="10">
        <v>589500</v>
      </c>
      <c r="N14" s="10">
        <f>(24*M14)*1.2</f>
        <v>16977600</v>
      </c>
    </row>
    <row r="15" spans="1:17" x14ac:dyDescent="0.2">
      <c r="F15" s="21"/>
      <c r="G15" s="21"/>
      <c r="I15" s="21"/>
      <c r="L15" s="10" t="s">
        <v>26</v>
      </c>
      <c r="M15" s="10">
        <v>616027</v>
      </c>
      <c r="N15" s="10">
        <f t="shared" ref="N15" si="2">60*M15</f>
        <v>36961620</v>
      </c>
    </row>
    <row r="16" spans="1:17" x14ac:dyDescent="0.2">
      <c r="L16" s="10" t="s">
        <v>27</v>
      </c>
      <c r="M16" s="10">
        <v>644350</v>
      </c>
      <c r="N16" s="10">
        <f>24*M16</f>
        <v>15464400</v>
      </c>
    </row>
    <row r="17" spans="9:14" x14ac:dyDescent="0.2">
      <c r="I17" s="21"/>
      <c r="L17" s="10" t="s">
        <v>28</v>
      </c>
      <c r="M17" s="10">
        <v>689454</v>
      </c>
      <c r="N17" s="10">
        <f>60*M17</f>
        <v>41367240</v>
      </c>
    </row>
  </sheetData>
  <mergeCells count="5">
    <mergeCell ref="A1:N2"/>
    <mergeCell ref="D3:E3"/>
    <mergeCell ref="N4:N12"/>
    <mergeCell ref="A4:A12"/>
    <mergeCell ref="B10:B11"/>
  </mergeCells>
  <pageMargins left="0.7" right="0.7" top="0.75" bottom="0.75" header="0.3" footer="0.3"/>
  <pageSetup orientation="portrait" r:id="rId1"/>
  <ignoredErrors>
    <ignoredError sqref="N16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6"/>
  <sheetViews>
    <sheetView tabSelected="1" view="pageBreakPreview" zoomScaleNormal="100" zoomScaleSheetLayoutView="100" workbookViewId="0">
      <selection sqref="A1:N2"/>
    </sheetView>
  </sheetViews>
  <sheetFormatPr baseColWidth="10" defaultColWidth="11.42578125" defaultRowHeight="12.75" x14ac:dyDescent="0.2"/>
  <cols>
    <col min="1" max="1" width="33.85546875" style="5" customWidth="1"/>
    <col min="2" max="2" width="45" style="5" customWidth="1"/>
    <col min="3" max="3" width="11.5703125" style="5" bestFit="1" customWidth="1"/>
    <col min="4" max="4" width="11.5703125" style="5" customWidth="1"/>
    <col min="5" max="5" width="16.7109375" style="5" customWidth="1"/>
    <col min="6" max="6" width="17.85546875" style="5" customWidth="1"/>
    <col min="7" max="7" width="12.7109375" style="5" bestFit="1" customWidth="1"/>
    <col min="8" max="8" width="11.5703125" style="5" bestFit="1" customWidth="1"/>
    <col min="9" max="9" width="15.5703125" style="5" customWidth="1"/>
    <col min="10" max="10" width="11.5703125" style="5" bestFit="1" customWidth="1"/>
    <col min="11" max="11" width="17.140625" style="5" customWidth="1"/>
    <col min="12" max="12" width="12.7109375" style="5" bestFit="1" customWidth="1"/>
    <col min="13" max="13" width="17" style="5" customWidth="1"/>
    <col min="14" max="14" width="11.42578125" style="5"/>
    <col min="15" max="15" width="12.7109375" style="5" bestFit="1" customWidth="1"/>
    <col min="16" max="16" width="17.28515625" style="5" customWidth="1"/>
    <col min="17" max="16384" width="11.42578125" style="5"/>
  </cols>
  <sheetData>
    <row r="1" spans="1:17" ht="15" customHeight="1" x14ac:dyDescent="0.2">
      <c r="A1" s="37" t="s">
        <v>12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7" ht="15" customHeight="1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7" ht="43.5" customHeight="1" x14ac:dyDescent="0.2">
      <c r="A3" s="22" t="s">
        <v>13</v>
      </c>
      <c r="B3" s="22" t="s">
        <v>11</v>
      </c>
      <c r="C3" s="22" t="s">
        <v>9</v>
      </c>
      <c r="D3" s="38" t="s">
        <v>14</v>
      </c>
      <c r="E3" s="38"/>
      <c r="F3" s="22" t="s">
        <v>1</v>
      </c>
      <c r="G3" s="22" t="s">
        <v>2</v>
      </c>
      <c r="H3" s="22" t="s">
        <v>3</v>
      </c>
      <c r="I3" s="22" t="s">
        <v>10</v>
      </c>
      <c r="J3" s="22" t="s">
        <v>4</v>
      </c>
      <c r="K3" s="22" t="s">
        <v>5</v>
      </c>
      <c r="L3" s="22" t="s">
        <v>6</v>
      </c>
      <c r="M3" s="22" t="s">
        <v>7</v>
      </c>
      <c r="N3" s="22" t="s">
        <v>8</v>
      </c>
    </row>
    <row r="4" spans="1:17" ht="111.75" customHeight="1" x14ac:dyDescent="0.2">
      <c r="A4" s="42" t="s">
        <v>0</v>
      </c>
      <c r="B4" s="32" t="s">
        <v>15</v>
      </c>
      <c r="C4" s="1">
        <v>379</v>
      </c>
      <c r="D4" s="33">
        <f>4119752000/(364)</f>
        <v>11318000</v>
      </c>
      <c r="E4" s="30" t="s">
        <v>32</v>
      </c>
      <c r="F4" s="2">
        <f>C4*D4</f>
        <v>4289522000</v>
      </c>
      <c r="G4" s="3">
        <v>0</v>
      </c>
      <c r="H4" s="4">
        <v>0</v>
      </c>
      <c r="I4" s="3">
        <v>0</v>
      </c>
      <c r="J4" s="4">
        <v>0</v>
      </c>
      <c r="K4" s="4">
        <v>0</v>
      </c>
      <c r="L4" s="3">
        <f>F4</f>
        <v>4289522000</v>
      </c>
      <c r="M4" s="13">
        <v>0</v>
      </c>
      <c r="N4" s="39" t="s">
        <v>16</v>
      </c>
      <c r="Q4" s="8"/>
    </row>
    <row r="5" spans="1:17" ht="76.5" x14ac:dyDescent="0.2">
      <c r="A5" s="42"/>
      <c r="B5" s="32" t="s">
        <v>17</v>
      </c>
      <c r="C5" s="1">
        <v>423</v>
      </c>
      <c r="D5" s="33">
        <f>3127946091/(523)</f>
        <v>5980776.4646271514</v>
      </c>
      <c r="E5" s="30" t="s">
        <v>18</v>
      </c>
      <c r="F5" s="2">
        <f>C5*D5</f>
        <v>2529868444.5372849</v>
      </c>
      <c r="G5" s="3">
        <v>0</v>
      </c>
      <c r="H5" s="20">
        <v>0</v>
      </c>
      <c r="I5" s="11">
        <v>0</v>
      </c>
      <c r="J5" s="4">
        <v>0</v>
      </c>
      <c r="K5" s="4">
        <v>0</v>
      </c>
      <c r="L5" s="3">
        <f>F5</f>
        <v>2529868444.5372849</v>
      </c>
      <c r="M5" s="13">
        <v>0</v>
      </c>
      <c r="N5" s="40"/>
    </row>
    <row r="6" spans="1:17" ht="76.5" x14ac:dyDescent="0.2">
      <c r="A6" s="42"/>
      <c r="B6" s="32" t="s">
        <v>19</v>
      </c>
      <c r="C6" s="1">
        <v>370</v>
      </c>
      <c r="D6" s="33">
        <f>3392568318/(570)</f>
        <v>5951874.2421052633</v>
      </c>
      <c r="E6" s="30" t="s">
        <v>20</v>
      </c>
      <c r="F6" s="2">
        <f>C6*D6</f>
        <v>2202193469.5789475</v>
      </c>
      <c r="G6" s="3">
        <v>0</v>
      </c>
      <c r="H6" s="20">
        <v>0</v>
      </c>
      <c r="I6" s="11">
        <v>0</v>
      </c>
      <c r="J6" s="4">
        <v>0</v>
      </c>
      <c r="K6" s="4">
        <v>0</v>
      </c>
      <c r="L6" s="3">
        <f>F6</f>
        <v>2202193469.5789475</v>
      </c>
      <c r="M6" s="13">
        <v>0</v>
      </c>
      <c r="N6" s="40"/>
    </row>
    <row r="7" spans="1:17" ht="51" x14ac:dyDescent="0.2">
      <c r="A7" s="42"/>
      <c r="B7" s="34" t="s">
        <v>23</v>
      </c>
      <c r="C7" s="1">
        <v>238</v>
      </c>
      <c r="D7" s="33">
        <f>566000000/250</f>
        <v>2264000</v>
      </c>
      <c r="E7" s="30" t="s">
        <v>24</v>
      </c>
      <c r="F7" s="2">
        <f>C7*D7</f>
        <v>538832000</v>
      </c>
      <c r="G7" s="3">
        <v>0</v>
      </c>
      <c r="H7" s="4">
        <v>0</v>
      </c>
      <c r="I7" s="3">
        <v>0</v>
      </c>
      <c r="J7" s="4">
        <v>0</v>
      </c>
      <c r="K7" s="4">
        <v>0</v>
      </c>
      <c r="L7" s="3">
        <f>F7</f>
        <v>538832000</v>
      </c>
      <c r="M7" s="13">
        <v>0</v>
      </c>
      <c r="N7" s="40"/>
    </row>
    <row r="8" spans="1:17" ht="62.25" customHeight="1" x14ac:dyDescent="0.2">
      <c r="A8" s="42"/>
      <c r="B8" s="43" t="s">
        <v>31</v>
      </c>
      <c r="C8" s="1">
        <v>200</v>
      </c>
      <c r="D8" s="33">
        <f>68000000000/6045</f>
        <v>11248966.087675765</v>
      </c>
      <c r="E8" s="30" t="s">
        <v>35</v>
      </c>
      <c r="F8" s="53">
        <f>ROUND((C8-160)*D8,0)+ROUND(C9*D9,0)</f>
        <v>1012406948</v>
      </c>
      <c r="G8" s="51">
        <v>77527200</v>
      </c>
      <c r="H8" s="47">
        <v>0</v>
      </c>
      <c r="I8" s="49">
        <v>262467780</v>
      </c>
      <c r="J8" s="47">
        <v>0</v>
      </c>
      <c r="K8" s="47">
        <v>0</v>
      </c>
      <c r="L8" s="47">
        <v>0</v>
      </c>
      <c r="M8" s="45">
        <f>(F8)-G8-I8</f>
        <v>672411968</v>
      </c>
      <c r="N8" s="40"/>
    </row>
    <row r="9" spans="1:17" ht="62.25" customHeight="1" x14ac:dyDescent="0.2">
      <c r="A9" s="42"/>
      <c r="B9" s="44"/>
      <c r="C9" s="1">
        <v>50</v>
      </c>
      <c r="D9" s="33">
        <f>68000000000/6045</f>
        <v>11248966.087675765</v>
      </c>
      <c r="E9" s="30" t="s">
        <v>36</v>
      </c>
      <c r="F9" s="54"/>
      <c r="G9" s="52"/>
      <c r="H9" s="48"/>
      <c r="I9" s="50"/>
      <c r="J9" s="48"/>
      <c r="K9" s="48"/>
      <c r="L9" s="48"/>
      <c r="M9" s="46"/>
      <c r="N9" s="40"/>
    </row>
    <row r="10" spans="1:17" ht="62.25" customHeight="1" x14ac:dyDescent="0.2">
      <c r="A10" s="42"/>
      <c r="B10" s="31" t="s">
        <v>29</v>
      </c>
      <c r="C10" s="1">
        <v>500</v>
      </c>
      <c r="D10" s="33">
        <f>ROUND(8.5*M16,0)</f>
        <v>5860359</v>
      </c>
      <c r="E10" s="30" t="s">
        <v>30</v>
      </c>
      <c r="F10" s="2">
        <f>ROUND(C10*D10,0)</f>
        <v>2930179500</v>
      </c>
      <c r="G10" s="24"/>
      <c r="H10" s="25"/>
      <c r="I10" s="26"/>
      <c r="J10" s="25"/>
      <c r="K10" s="25"/>
      <c r="L10" s="25"/>
      <c r="M10" s="27">
        <f>F10</f>
        <v>2930179500</v>
      </c>
      <c r="N10" s="40"/>
    </row>
    <row r="11" spans="1:17" x14ac:dyDescent="0.2">
      <c r="A11" s="42"/>
      <c r="B11" s="35" t="s">
        <v>37</v>
      </c>
      <c r="C11" s="18">
        <f>SUM(C4:C10)</f>
        <v>2160</v>
      </c>
      <c r="D11" s="36"/>
      <c r="E11" s="36"/>
      <c r="F11" s="14">
        <f>SUM(F4:F10)</f>
        <v>13503002362.116232</v>
      </c>
      <c r="G11" s="14">
        <f>SUM(G4:G10)</f>
        <v>77527200</v>
      </c>
      <c r="H11" s="14">
        <f t="shared" ref="H11:K11" si="0">SUM(H4:H8)</f>
        <v>0</v>
      </c>
      <c r="I11" s="14">
        <f>SUM(I4:I10)</f>
        <v>262467780</v>
      </c>
      <c r="J11" s="14">
        <f t="shared" si="0"/>
        <v>0</v>
      </c>
      <c r="K11" s="14">
        <f t="shared" si="0"/>
        <v>0</v>
      </c>
      <c r="L11" s="14">
        <f>SUM(L4:L10)</f>
        <v>9560415914.1162319</v>
      </c>
      <c r="M11" s="14">
        <f>SUM(M4:M10)</f>
        <v>3602591468</v>
      </c>
      <c r="N11" s="41"/>
    </row>
    <row r="12" spans="1:17" x14ac:dyDescent="0.2">
      <c r="I12" s="28"/>
    </row>
    <row r="13" spans="1:17" x14ac:dyDescent="0.2">
      <c r="I13" s="21"/>
      <c r="L13" s="10" t="s">
        <v>25</v>
      </c>
      <c r="M13" s="10">
        <v>589500</v>
      </c>
      <c r="N13" s="10">
        <f>(24*M13)*1.2</f>
        <v>16977600</v>
      </c>
    </row>
    <row r="14" spans="1:17" x14ac:dyDescent="0.2">
      <c r="F14" s="21"/>
      <c r="G14" s="21"/>
      <c r="I14" s="21"/>
      <c r="L14" s="10" t="s">
        <v>26</v>
      </c>
      <c r="M14" s="10">
        <v>616027</v>
      </c>
      <c r="N14" s="10">
        <f t="shared" ref="N14" si="1">60*M14</f>
        <v>36961620</v>
      </c>
    </row>
    <row r="15" spans="1:17" x14ac:dyDescent="0.2">
      <c r="L15" s="10" t="s">
        <v>27</v>
      </c>
      <c r="M15" s="10">
        <v>644350</v>
      </c>
      <c r="N15" s="10">
        <f>24*M15</f>
        <v>15464400</v>
      </c>
    </row>
    <row r="16" spans="1:17" x14ac:dyDescent="0.2">
      <c r="I16" s="21"/>
      <c r="L16" s="10" t="s">
        <v>28</v>
      </c>
      <c r="M16" s="10">
        <v>689454</v>
      </c>
      <c r="N16" s="10">
        <f>16*M16</f>
        <v>11031264</v>
      </c>
    </row>
  </sheetData>
  <mergeCells count="13">
    <mergeCell ref="B8:B9"/>
    <mergeCell ref="A1:N2"/>
    <mergeCell ref="D3:E3"/>
    <mergeCell ref="A4:A11"/>
    <mergeCell ref="N4:N11"/>
    <mergeCell ref="M8:M9"/>
    <mergeCell ref="L8:L9"/>
    <mergeCell ref="K8:K9"/>
    <mergeCell ref="J8:J9"/>
    <mergeCell ref="I8:I9"/>
    <mergeCell ref="H8:H9"/>
    <mergeCell ref="G8:G9"/>
    <mergeCell ref="F8:F9"/>
  </mergeCells>
  <printOptions horizontalCentered="1"/>
  <pageMargins left="0.19685039370078741" right="0.19685039370078741" top="0.74803149606299213" bottom="0.74803149606299213" header="0.31496062992125984" footer="0.31496062992125984"/>
  <pageSetup paperSize="258" scale="60" orientation="landscape" r:id="rId1"/>
  <ignoredErrors>
    <ignoredError sqref="H11:I1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2016</vt:lpstr>
      <vt:lpstr>2017</vt:lpstr>
      <vt:lpstr>'2017'!Área_de_impresión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2016-10-19T21:47:45Z</cp:lastPrinted>
  <dcterms:created xsi:type="dcterms:W3CDTF">2016-07-01T15:58:18Z</dcterms:created>
  <dcterms:modified xsi:type="dcterms:W3CDTF">2017-01-17T15:00:09Z</dcterms:modified>
</cp:coreProperties>
</file>